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380" tabRatio="500"/>
  </bookViews>
  <sheets>
    <sheet name="Calculadora" sheetId="5" r:id="rId1"/>
    <sheet name="Calculadora (2)" sheetId="6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0" i="5" l="1"/>
  <c r="D8" i="5"/>
  <c r="J3" i="6"/>
  <c r="J4" i="6"/>
  <c r="J5" i="6"/>
  <c r="J6" i="6"/>
  <c r="J7" i="6"/>
  <c r="J8" i="6"/>
  <c r="J9" i="6"/>
  <c r="J10" i="6"/>
  <c r="J11" i="6"/>
  <c r="J12" i="6"/>
  <c r="J13" i="6"/>
  <c r="J14" i="6"/>
  <c r="J15" i="6"/>
  <c r="G20" i="6"/>
  <c r="C20" i="6"/>
  <c r="G21" i="6"/>
  <c r="G2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F20" i="6"/>
  <c r="F21" i="6"/>
  <c r="F2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E20" i="6"/>
  <c r="E21" i="6"/>
  <c r="E2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20" i="6"/>
  <c r="D21" i="6"/>
  <c r="D22" i="6"/>
  <c r="C21" i="6"/>
  <c r="C22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D7" i="5"/>
  <c r="D9" i="5"/>
  <c r="D10" i="5"/>
  <c r="D11" i="5"/>
  <c r="D12" i="5"/>
  <c r="D13" i="5"/>
  <c r="D14" i="5"/>
  <c r="D15" i="5"/>
  <c r="F7" i="5"/>
  <c r="F8" i="5"/>
  <c r="F9" i="5"/>
  <c r="F10" i="5"/>
  <c r="F11" i="5"/>
  <c r="F12" i="5"/>
  <c r="F13" i="5"/>
  <c r="F14" i="5"/>
  <c r="F15" i="5"/>
  <c r="H7" i="5"/>
  <c r="H8" i="5"/>
  <c r="H9" i="5"/>
  <c r="H10" i="5"/>
  <c r="H11" i="5"/>
  <c r="H12" i="5"/>
  <c r="H13" i="5"/>
  <c r="H14" i="5"/>
  <c r="H15" i="5"/>
  <c r="J7" i="5"/>
  <c r="J8" i="5"/>
  <c r="J9" i="5"/>
  <c r="J10" i="5"/>
  <c r="J11" i="5"/>
  <c r="J12" i="5"/>
  <c r="J13" i="5"/>
  <c r="J14" i="5"/>
  <c r="J15" i="5"/>
  <c r="J3" i="5"/>
  <c r="J4" i="5"/>
  <c r="J5" i="5"/>
  <c r="J6" i="5"/>
  <c r="G20" i="5"/>
  <c r="H3" i="5"/>
  <c r="H4" i="5"/>
  <c r="H5" i="5"/>
  <c r="H6" i="5"/>
  <c r="F20" i="5"/>
  <c r="F3" i="5"/>
  <c r="F4" i="5"/>
  <c r="F5" i="5"/>
  <c r="F6" i="5"/>
  <c r="E20" i="5"/>
  <c r="D3" i="5"/>
  <c r="D4" i="5"/>
  <c r="D5" i="5"/>
  <c r="D6" i="5"/>
  <c r="K10" i="5"/>
  <c r="K11" i="5"/>
  <c r="K12" i="5"/>
  <c r="K13" i="5"/>
  <c r="K14" i="5"/>
  <c r="K15" i="5"/>
  <c r="K9" i="5"/>
  <c r="K4" i="5"/>
  <c r="K5" i="5"/>
  <c r="K6" i="5"/>
  <c r="K7" i="5"/>
  <c r="K8" i="5"/>
  <c r="K3" i="5"/>
  <c r="C20" i="5"/>
  <c r="G21" i="5"/>
  <c r="G22" i="5"/>
  <c r="F21" i="5"/>
  <c r="F22" i="5"/>
  <c r="E21" i="5"/>
  <c r="E22" i="5"/>
  <c r="C21" i="5"/>
  <c r="C22" i="5"/>
  <c r="D21" i="5"/>
  <c r="D22" i="5"/>
</calcChain>
</file>

<file path=xl/sharedStrings.xml><?xml version="1.0" encoding="utf-8"?>
<sst xmlns="http://schemas.openxmlformats.org/spreadsheetml/2006/main" count="42" uniqueCount="18">
  <si>
    <t>%FMA</t>
  </si>
  <si>
    <t>%FMB</t>
  </si>
  <si>
    <t>Fluxo (ml/min)</t>
  </si>
  <si>
    <t>FMA</t>
  </si>
  <si>
    <t>FMB</t>
  </si>
  <si>
    <t>Total</t>
  </si>
  <si>
    <t>Tempo de Corrida</t>
  </si>
  <si>
    <t>Tempo</t>
  </si>
  <si>
    <t>Áreas</t>
  </si>
  <si>
    <t>%FMC</t>
  </si>
  <si>
    <t>%FMD</t>
  </si>
  <si>
    <t>FMC</t>
  </si>
  <si>
    <t>FMD</t>
  </si>
  <si>
    <t>% Total</t>
  </si>
  <si>
    <t>Injecções</t>
  </si>
  <si>
    <t>V total (ml)</t>
  </si>
  <si>
    <t>Apenas alterar campos a amarelo!</t>
  </si>
  <si>
    <t>%Total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</si>
</sst>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;&quot;0&quot;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7" xfId="0" applyBorder="1"/>
    <xf numFmtId="0" fontId="0" fillId="2" borderId="10" xfId="0" applyFill="1" applyBorder="1"/>
    <xf numFmtId="0" fontId="0" fillId="2" borderId="11" xfId="0" applyFill="1" applyBorder="1"/>
    <xf numFmtId="0" fontId="0" fillId="0" borderId="5" xfId="0" applyBorder="1"/>
    <xf numFmtId="0" fontId="0" fillId="0" borderId="6" xfId="0" applyBorder="1"/>
    <xf numFmtId="0" fontId="0" fillId="0" borderId="15" xfId="0" applyBorder="1"/>
    <xf numFmtId="0" fontId="0" fillId="0" borderId="13" xfId="0" applyFill="1" applyBorder="1"/>
    <xf numFmtId="0" fontId="0" fillId="0" borderId="14" xfId="0" applyFill="1" applyBorder="1"/>
    <xf numFmtId="164" fontId="0" fillId="0" borderId="0" xfId="0" applyNumberFormat="1"/>
    <xf numFmtId="0" fontId="0" fillId="2" borderId="8" xfId="0" applyNumberFormat="1" applyFill="1" applyBorder="1"/>
    <xf numFmtId="0" fontId="0" fillId="2" borderId="0" xfId="0" applyNumberFormat="1" applyFill="1" applyBorder="1"/>
    <xf numFmtId="0" fontId="0" fillId="0" borderId="0" xfId="0" applyNumberFormat="1" applyBorder="1"/>
    <xf numFmtId="0" fontId="0" fillId="0" borderId="9" xfId="0" applyNumberFormat="1" applyBorder="1"/>
    <xf numFmtId="0" fontId="0" fillId="2" borderId="10" xfId="0" applyNumberFormat="1" applyFill="1" applyBorder="1"/>
    <xf numFmtId="0" fontId="0" fillId="2" borderId="11" xfId="0" applyNumberFormat="1" applyFill="1" applyBorder="1"/>
    <xf numFmtId="0" fontId="0" fillId="0" borderId="11" xfId="0" applyNumberFormat="1" applyBorder="1"/>
    <xf numFmtId="0" fontId="0" fillId="0" borderId="12" xfId="0" applyNumberFormat="1" applyBorder="1"/>
    <xf numFmtId="0" fontId="0" fillId="2" borderId="12" xfId="0" applyFill="1" applyBorder="1"/>
    <xf numFmtId="0" fontId="3" fillId="0" borderId="4" xfId="0" applyFont="1" applyBorder="1"/>
    <xf numFmtId="0" fontId="0" fillId="0" borderId="4" xfId="0" applyFill="1" applyBorder="1"/>
    <xf numFmtId="0" fontId="3" fillId="0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v>FMA</c:v>
          </c:tx>
          <c:cat>
            <c:numRef>
              <c:f>Calculadora!$B$3:$B$15</c:f>
              <c:numCache>
                <c:formatCode>General</c:formatCode>
                <c:ptCount val="13"/>
                <c:pt idx="0">
                  <c:v>0.0</c:v>
                </c:pt>
                <c:pt idx="1">
                  <c:v>8.0</c:v>
                </c:pt>
                <c:pt idx="2">
                  <c:v>10.0</c:v>
                </c:pt>
                <c:pt idx="3">
                  <c:v>15.0</c:v>
                </c:pt>
                <c:pt idx="4">
                  <c:v>20.0</c:v>
                </c:pt>
                <c:pt idx="5">
                  <c:v>25.0</c:v>
                </c:pt>
              </c:numCache>
            </c:numRef>
          </c:cat>
          <c:val>
            <c:numRef>
              <c:f>Calculadora!$C$3:$C$15</c:f>
              <c:numCache>
                <c:formatCode>General</c:formatCode>
                <c:ptCount val="13"/>
                <c:pt idx="0">
                  <c:v>100.0</c:v>
                </c:pt>
                <c:pt idx="1">
                  <c:v>85.0</c:v>
                </c:pt>
                <c:pt idx="2">
                  <c:v>100.0</c:v>
                </c:pt>
                <c:pt idx="3">
                  <c:v>100.0</c:v>
                </c:pt>
                <c:pt idx="4">
                  <c:v>85.0</c:v>
                </c:pt>
                <c:pt idx="5">
                  <c:v>100.0</c:v>
                </c:pt>
              </c:numCache>
            </c:numRef>
          </c:val>
        </c:ser>
        <c:ser>
          <c:idx val="1"/>
          <c:order val="1"/>
          <c:tx>
            <c:v>FMB</c:v>
          </c:tx>
          <c:spPr>
            <a:ln w="25400">
              <a:noFill/>
            </a:ln>
          </c:spPr>
          <c:cat>
            <c:numRef>
              <c:f>Calculadora!$B$3:$B$15</c:f>
              <c:numCache>
                <c:formatCode>General</c:formatCode>
                <c:ptCount val="13"/>
                <c:pt idx="0">
                  <c:v>0.0</c:v>
                </c:pt>
                <c:pt idx="1">
                  <c:v>8.0</c:v>
                </c:pt>
                <c:pt idx="2">
                  <c:v>10.0</c:v>
                </c:pt>
                <c:pt idx="3">
                  <c:v>15.0</c:v>
                </c:pt>
                <c:pt idx="4">
                  <c:v>20.0</c:v>
                </c:pt>
                <c:pt idx="5">
                  <c:v>25.0</c:v>
                </c:pt>
              </c:numCache>
            </c:numRef>
          </c:cat>
          <c:val>
            <c:numRef>
              <c:f>Calculadora!$E$3:$E$15</c:f>
              <c:numCache>
                <c:formatCode>General</c:formatCode>
                <c:ptCount val="13"/>
                <c:pt idx="0">
                  <c:v>0.0</c:v>
                </c:pt>
                <c:pt idx="1">
                  <c:v>15.0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</c:numCache>
            </c:numRef>
          </c:val>
        </c:ser>
        <c:ser>
          <c:idx val="2"/>
          <c:order val="2"/>
          <c:tx>
            <c:v>FMC</c:v>
          </c:tx>
          <c:spPr>
            <a:ln w="25400">
              <a:noFill/>
            </a:ln>
          </c:spPr>
          <c:cat>
            <c:numRef>
              <c:f>Calculadora!$B$3:$B$15</c:f>
              <c:numCache>
                <c:formatCode>General</c:formatCode>
                <c:ptCount val="13"/>
                <c:pt idx="0">
                  <c:v>0.0</c:v>
                </c:pt>
                <c:pt idx="1">
                  <c:v>8.0</c:v>
                </c:pt>
                <c:pt idx="2">
                  <c:v>10.0</c:v>
                </c:pt>
                <c:pt idx="3">
                  <c:v>15.0</c:v>
                </c:pt>
                <c:pt idx="4">
                  <c:v>20.0</c:v>
                </c:pt>
                <c:pt idx="5">
                  <c:v>25.0</c:v>
                </c:pt>
              </c:numCache>
            </c:numRef>
          </c:cat>
          <c:val>
            <c:numRef>
              <c:f>Calculadora!$G$3:$G$15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</c:numCache>
            </c:numRef>
          </c:val>
        </c:ser>
        <c:ser>
          <c:idx val="3"/>
          <c:order val="3"/>
          <c:tx>
            <c:v>FMD</c:v>
          </c:tx>
          <c:spPr>
            <a:ln w="25400">
              <a:noFill/>
            </a:ln>
          </c:spPr>
          <c:cat>
            <c:numRef>
              <c:f>Calculadora!$B$3:$B$15</c:f>
              <c:numCache>
                <c:formatCode>General</c:formatCode>
                <c:ptCount val="13"/>
                <c:pt idx="0">
                  <c:v>0.0</c:v>
                </c:pt>
                <c:pt idx="1">
                  <c:v>8.0</c:v>
                </c:pt>
                <c:pt idx="2">
                  <c:v>10.0</c:v>
                </c:pt>
                <c:pt idx="3">
                  <c:v>15.0</c:v>
                </c:pt>
                <c:pt idx="4">
                  <c:v>20.0</c:v>
                </c:pt>
                <c:pt idx="5">
                  <c:v>25.0</c:v>
                </c:pt>
              </c:numCache>
            </c:numRef>
          </c:cat>
          <c:val>
            <c:numRef>
              <c:f>Calculadora!$I$3:$I$15</c:f>
              <c:numCache>
                <c:formatCode>General</c:formatCode>
                <c:ptCount val="1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414168"/>
        <c:axId val="2083417288"/>
      </c:areaChart>
      <c:catAx>
        <c:axId val="2083414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3417288"/>
        <c:crosses val="autoZero"/>
        <c:auto val="1"/>
        <c:lblAlgn val="ctr"/>
        <c:lblOffset val="100"/>
        <c:noMultiLvlLbl val="0"/>
      </c:catAx>
      <c:valAx>
        <c:axId val="20834172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083414168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101600</xdr:colOff>
      <xdr:row>22</xdr:row>
      <xdr:rowOff>184150</xdr:rowOff>
    </xdr:from>
    <xdr:to>
      <xdr:col>11</xdr:col>
      <xdr:colOff>0</xdr:colOff>
      <xdr:row>37</xdr:row>
      <xdr:rowOff>69850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tabSelected="1" workbookViewId="0">
      <selection activeCell="H20" sqref="H20"/>
    </sheetView>
  </sheetViews>
  <sheetFormatPr baseColWidth="10" defaultRowHeight="15" x14ac:dyDescent="0"/>
  <cols>
    <col min="12" max="12" width="15.83203125" bestFit="1" customWidth="1"/>
    <col min="13" max="13" width="13.1640625" bestFit="1" customWidth="1"/>
  </cols>
  <sheetData>
    <row r="2" spans="2:13">
      <c r="B2" s="7" t="s">
        <v>7</v>
      </c>
      <c r="C2" s="8" t="s">
        <v>0</v>
      </c>
      <c r="D2" s="8" t="s">
        <v>8</v>
      </c>
      <c r="E2" s="8" t="s">
        <v>1</v>
      </c>
      <c r="F2" s="8" t="s">
        <v>8</v>
      </c>
      <c r="G2" s="8" t="s">
        <v>9</v>
      </c>
      <c r="H2" s="8" t="s">
        <v>8</v>
      </c>
      <c r="I2" s="8" t="s">
        <v>10</v>
      </c>
      <c r="J2" s="6" t="s">
        <v>8</v>
      </c>
      <c r="K2" s="20" t="s">
        <v>17</v>
      </c>
    </row>
    <row r="3" spans="2:13">
      <c r="B3" s="10">
        <v>0</v>
      </c>
      <c r="C3" s="11">
        <v>100</v>
      </c>
      <c r="D3" s="12">
        <f>(C3+C4)/2*(B4-B3)</f>
        <v>740</v>
      </c>
      <c r="E3" s="11">
        <v>0</v>
      </c>
      <c r="F3" s="12">
        <f>(E3+E4)/2*(B4-B3)</f>
        <v>60</v>
      </c>
      <c r="G3" s="11">
        <v>0</v>
      </c>
      <c r="H3" s="12">
        <f>(G3+G4)/2*(B4-B3)</f>
        <v>0</v>
      </c>
      <c r="I3" s="11">
        <v>0</v>
      </c>
      <c r="J3" s="12">
        <f>(I3+I4)/2*(B4-B3)</f>
        <v>0</v>
      </c>
      <c r="K3" s="13">
        <f>I3+G3+E3+C3</f>
        <v>100</v>
      </c>
    </row>
    <row r="4" spans="2:13">
      <c r="B4" s="10">
        <v>8</v>
      </c>
      <c r="C4" s="11">
        <v>85</v>
      </c>
      <c r="D4" s="12">
        <f t="shared" ref="D4:D5" si="0">(C4+C5)/2*(B5-B4)</f>
        <v>185</v>
      </c>
      <c r="E4" s="11">
        <v>15</v>
      </c>
      <c r="F4" s="12">
        <f t="shared" ref="F4:F5" si="1">(E4+E5)/2*(B5-B4)</f>
        <v>15</v>
      </c>
      <c r="G4" s="11">
        <v>0</v>
      </c>
      <c r="H4" s="12">
        <f t="shared" ref="H4:H15" si="2">(G4+G5)/2*(B5-B4)</f>
        <v>0</v>
      </c>
      <c r="I4" s="11">
        <v>0</v>
      </c>
      <c r="J4" s="12">
        <f t="shared" ref="J4:J15" si="3">(I4+I5)/2*(B5-B4)</f>
        <v>0</v>
      </c>
      <c r="K4" s="13">
        <f t="shared" ref="K4:K15" si="4">I4+G4+E4+C4</f>
        <v>100</v>
      </c>
    </row>
    <row r="5" spans="2:13" ht="16" thickBot="1">
      <c r="B5" s="10">
        <v>10</v>
      </c>
      <c r="C5" s="11">
        <v>100</v>
      </c>
      <c r="D5" s="12">
        <f t="shared" si="0"/>
        <v>500</v>
      </c>
      <c r="E5" s="11">
        <v>0</v>
      </c>
      <c r="F5" s="12">
        <f t="shared" si="1"/>
        <v>0</v>
      </c>
      <c r="G5" s="11">
        <v>0</v>
      </c>
      <c r="H5" s="12">
        <f t="shared" si="2"/>
        <v>0</v>
      </c>
      <c r="I5" s="11">
        <v>0</v>
      </c>
      <c r="J5" s="12">
        <f t="shared" si="3"/>
        <v>0</v>
      </c>
      <c r="K5" s="13">
        <f t="shared" si="4"/>
        <v>100</v>
      </c>
    </row>
    <row r="6" spans="2:13" ht="15" customHeight="1">
      <c r="B6" s="10">
        <v>15</v>
      </c>
      <c r="C6" s="11">
        <v>100</v>
      </c>
      <c r="D6" s="12">
        <f>(C6+C7)/2*(B7-B6)</f>
        <v>462.5</v>
      </c>
      <c r="E6" s="11">
        <v>0</v>
      </c>
      <c r="F6" s="12">
        <f>(E6+E7)/2*(B7-B6)</f>
        <v>0</v>
      </c>
      <c r="G6" s="11">
        <v>0</v>
      </c>
      <c r="H6" s="12">
        <f t="shared" si="2"/>
        <v>0</v>
      </c>
      <c r="I6" s="11">
        <v>0</v>
      </c>
      <c r="J6" s="12">
        <f t="shared" si="3"/>
        <v>0</v>
      </c>
      <c r="K6" s="13">
        <f t="shared" si="4"/>
        <v>100</v>
      </c>
      <c r="M6" s="22" t="s">
        <v>16</v>
      </c>
    </row>
    <row r="7" spans="2:13">
      <c r="B7" s="10">
        <v>20</v>
      </c>
      <c r="C7" s="11">
        <v>85</v>
      </c>
      <c r="D7" s="12">
        <f t="shared" ref="D7:D15" si="5">(C7+C8)/2*(B8-B7)</f>
        <v>462.5</v>
      </c>
      <c r="E7" s="11">
        <v>0</v>
      </c>
      <c r="F7" s="12">
        <f t="shared" ref="F7:F15" si="6">(E7+E8)/2*(B8-B7)</f>
        <v>0</v>
      </c>
      <c r="G7" s="11">
        <v>0</v>
      </c>
      <c r="H7" s="12">
        <f t="shared" si="2"/>
        <v>0</v>
      </c>
      <c r="I7" s="11">
        <v>0</v>
      </c>
      <c r="J7" s="12">
        <f t="shared" si="3"/>
        <v>0</v>
      </c>
      <c r="K7" s="13">
        <f t="shared" si="4"/>
        <v>85</v>
      </c>
      <c r="M7" s="23"/>
    </row>
    <row r="8" spans="2:13" ht="16" thickBot="1">
      <c r="B8" s="10">
        <v>25</v>
      </c>
      <c r="C8" s="11">
        <v>100</v>
      </c>
      <c r="D8" s="12">
        <f t="shared" si="5"/>
        <v>-1250</v>
      </c>
      <c r="E8" s="11"/>
      <c r="F8" s="12">
        <f t="shared" si="6"/>
        <v>0</v>
      </c>
      <c r="G8" s="11"/>
      <c r="H8" s="12">
        <f t="shared" si="2"/>
        <v>0</v>
      </c>
      <c r="I8" s="11"/>
      <c r="J8" s="12">
        <f t="shared" si="3"/>
        <v>0</v>
      </c>
      <c r="K8" s="13">
        <f t="shared" si="4"/>
        <v>100</v>
      </c>
      <c r="M8" s="24"/>
    </row>
    <row r="9" spans="2:13">
      <c r="B9" s="10"/>
      <c r="C9" s="11"/>
      <c r="D9" s="12">
        <f t="shared" si="5"/>
        <v>0</v>
      </c>
      <c r="E9" s="11"/>
      <c r="F9" s="12">
        <f t="shared" si="6"/>
        <v>0</v>
      </c>
      <c r="G9" s="11"/>
      <c r="H9" s="12">
        <f t="shared" si="2"/>
        <v>0</v>
      </c>
      <c r="I9" s="11"/>
      <c r="J9" s="12">
        <f t="shared" si="3"/>
        <v>0</v>
      </c>
      <c r="K9" s="13">
        <f t="shared" si="4"/>
        <v>0</v>
      </c>
      <c r="M9" s="21"/>
    </row>
    <row r="10" spans="2:13">
      <c r="B10" s="10"/>
      <c r="C10" s="11"/>
      <c r="D10" s="12">
        <f t="shared" si="5"/>
        <v>0</v>
      </c>
      <c r="E10" s="11"/>
      <c r="F10" s="12">
        <f t="shared" si="6"/>
        <v>0</v>
      </c>
      <c r="G10" s="11"/>
      <c r="H10" s="12">
        <f t="shared" si="2"/>
        <v>0</v>
      </c>
      <c r="I10" s="11"/>
      <c r="J10" s="12">
        <f t="shared" si="3"/>
        <v>0</v>
      </c>
      <c r="K10" s="13">
        <f t="shared" si="4"/>
        <v>0</v>
      </c>
      <c r="M10" s="21"/>
    </row>
    <row r="11" spans="2:13">
      <c r="B11" s="10"/>
      <c r="C11" s="11"/>
      <c r="D11" s="12">
        <f t="shared" si="5"/>
        <v>0</v>
      </c>
      <c r="E11" s="11"/>
      <c r="F11" s="12">
        <f t="shared" si="6"/>
        <v>0</v>
      </c>
      <c r="G11" s="11"/>
      <c r="H11" s="12">
        <f t="shared" si="2"/>
        <v>0</v>
      </c>
      <c r="I11" s="11"/>
      <c r="J11" s="12">
        <f t="shared" si="3"/>
        <v>0</v>
      </c>
      <c r="K11" s="13">
        <f t="shared" si="4"/>
        <v>0</v>
      </c>
      <c r="M11" s="21"/>
    </row>
    <row r="12" spans="2:13">
      <c r="B12" s="10"/>
      <c r="C12" s="11"/>
      <c r="D12" s="12">
        <f t="shared" si="5"/>
        <v>0</v>
      </c>
      <c r="E12" s="11"/>
      <c r="F12" s="12">
        <f t="shared" si="6"/>
        <v>0</v>
      </c>
      <c r="G12" s="11"/>
      <c r="H12" s="12">
        <f t="shared" si="2"/>
        <v>0</v>
      </c>
      <c r="I12" s="11"/>
      <c r="J12" s="12">
        <f t="shared" si="3"/>
        <v>0</v>
      </c>
      <c r="K12" s="13">
        <f t="shared" si="4"/>
        <v>0</v>
      </c>
    </row>
    <row r="13" spans="2:13">
      <c r="B13" s="10"/>
      <c r="C13" s="11"/>
      <c r="D13" s="12">
        <f t="shared" si="5"/>
        <v>0</v>
      </c>
      <c r="E13" s="11"/>
      <c r="F13" s="12">
        <f t="shared" si="6"/>
        <v>0</v>
      </c>
      <c r="G13" s="11"/>
      <c r="H13" s="12">
        <f t="shared" si="2"/>
        <v>0</v>
      </c>
      <c r="I13" s="11"/>
      <c r="J13" s="12">
        <f t="shared" si="3"/>
        <v>0</v>
      </c>
      <c r="K13" s="13">
        <f t="shared" si="4"/>
        <v>0</v>
      </c>
    </row>
    <row r="14" spans="2:13">
      <c r="B14" s="10"/>
      <c r="C14" s="11"/>
      <c r="D14" s="12">
        <f t="shared" si="5"/>
        <v>0</v>
      </c>
      <c r="E14" s="11"/>
      <c r="F14" s="12">
        <f t="shared" si="6"/>
        <v>0</v>
      </c>
      <c r="G14" s="11"/>
      <c r="H14" s="12">
        <f t="shared" si="2"/>
        <v>0</v>
      </c>
      <c r="I14" s="11"/>
      <c r="J14" s="12">
        <f t="shared" si="3"/>
        <v>0</v>
      </c>
      <c r="K14" s="13">
        <f t="shared" si="4"/>
        <v>0</v>
      </c>
    </row>
    <row r="15" spans="2:13">
      <c r="B15" s="14"/>
      <c r="C15" s="15"/>
      <c r="D15" s="16">
        <f t="shared" si="5"/>
        <v>0</v>
      </c>
      <c r="E15" s="15"/>
      <c r="F15" s="16">
        <f t="shared" si="6"/>
        <v>0</v>
      </c>
      <c r="G15" s="15"/>
      <c r="H15" s="16">
        <f t="shared" si="2"/>
        <v>0</v>
      </c>
      <c r="I15" s="15"/>
      <c r="J15" s="16">
        <f t="shared" si="3"/>
        <v>0</v>
      </c>
      <c r="K15" s="17">
        <f t="shared" si="4"/>
        <v>0</v>
      </c>
    </row>
    <row r="19" spans="2:14">
      <c r="C19" t="s">
        <v>5</v>
      </c>
      <c r="D19" t="s">
        <v>3</v>
      </c>
      <c r="E19" t="s">
        <v>4</v>
      </c>
      <c r="F19" t="s">
        <v>11</v>
      </c>
      <c r="G19" t="s">
        <v>12</v>
      </c>
      <c r="L19" s="4" t="s">
        <v>6</v>
      </c>
      <c r="M19" s="5" t="s">
        <v>2</v>
      </c>
      <c r="N19" s="1" t="s">
        <v>14</v>
      </c>
    </row>
    <row r="20" spans="2:14">
      <c r="C20">
        <f>L20*100</f>
        <v>2500</v>
      </c>
      <c r="D20">
        <f>SUMIF(D3:D15,"&gt;0")</f>
        <v>2350</v>
      </c>
      <c r="E20">
        <f>SUMIF(F3:F15,"&gt;0")</f>
        <v>75</v>
      </c>
      <c r="F20">
        <f>SUMIF(H3:H15,"&gt;0")</f>
        <v>0</v>
      </c>
      <c r="G20">
        <f>SUMIF(J3:J15,"&gt;0")</f>
        <v>0</v>
      </c>
      <c r="L20" s="2">
        <v>25</v>
      </c>
      <c r="M20" s="3">
        <v>1.5</v>
      </c>
      <c r="N20" s="18">
        <v>30</v>
      </c>
    </row>
    <row r="21" spans="2:14">
      <c r="B21" t="s">
        <v>13</v>
      </c>
      <c r="C21">
        <f>C20*100/C20</f>
        <v>100</v>
      </c>
      <c r="D21">
        <f>D20*100/C20</f>
        <v>94</v>
      </c>
      <c r="E21">
        <f>E20*100/C20</f>
        <v>3</v>
      </c>
      <c r="F21">
        <f>F20*100/C20</f>
        <v>0</v>
      </c>
      <c r="G21">
        <f>G20*100/C20</f>
        <v>0</v>
      </c>
      <c r="I21" s="9"/>
    </row>
    <row r="22" spans="2:14">
      <c r="B22" s="19" t="s">
        <v>15</v>
      </c>
      <c r="C22" s="19">
        <f>C21*L20*M20*N20/100</f>
        <v>1125</v>
      </c>
      <c r="D22" s="19">
        <f>D21*L20*M20*N20/100</f>
        <v>1057.5</v>
      </c>
      <c r="E22" s="19">
        <f>E21*L20*M20*N20/100</f>
        <v>33.75</v>
      </c>
      <c r="F22" s="19">
        <f>F21*L20*M20*N20/100</f>
        <v>0</v>
      </c>
      <c r="G22" s="19">
        <f>G21*L20*M20*N20/100</f>
        <v>0</v>
      </c>
    </row>
  </sheetData>
  <mergeCells count="1">
    <mergeCell ref="M6:M8"/>
  </mergeCells>
  <conditionalFormatting sqref="K3:K15">
    <cfRule type="cellIs" dxfId="3" priority="1" operator="lessThan">
      <formula>100</formula>
    </cfRule>
    <cfRule type="cellIs" dxfId="2" priority="2" operator="greaterThan">
      <formula>100</formula>
    </cfRule>
  </conditionalFormatting>
  <pageMargins left="0.75" right="0.75" top="1" bottom="1" header="0.5" footer="0.5"/>
  <pageSetup paperSize="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workbookViewId="0">
      <selection activeCell="C28" sqref="C28"/>
    </sheetView>
  </sheetViews>
  <sheetFormatPr baseColWidth="10" defaultRowHeight="15" x14ac:dyDescent="0"/>
  <cols>
    <col min="12" max="12" width="15.83203125" bestFit="1" customWidth="1"/>
    <col min="13" max="13" width="13.1640625" bestFit="1" customWidth="1"/>
  </cols>
  <sheetData>
    <row r="2" spans="2:13">
      <c r="B2" s="7" t="s">
        <v>7</v>
      </c>
      <c r="C2" s="8" t="s">
        <v>0</v>
      </c>
      <c r="D2" s="8" t="s">
        <v>8</v>
      </c>
      <c r="E2" s="8" t="s">
        <v>1</v>
      </c>
      <c r="F2" s="8" t="s">
        <v>8</v>
      </c>
      <c r="G2" s="8" t="s">
        <v>9</v>
      </c>
      <c r="H2" s="8" t="s">
        <v>8</v>
      </c>
      <c r="I2" s="8" t="s">
        <v>10</v>
      </c>
      <c r="J2" s="6" t="s">
        <v>8</v>
      </c>
      <c r="K2" s="20" t="s">
        <v>17</v>
      </c>
    </row>
    <row r="3" spans="2:13">
      <c r="B3" s="10">
        <v>0</v>
      </c>
      <c r="C3" s="11">
        <v>100</v>
      </c>
      <c r="D3" s="12">
        <f>(C3+C4)/2*(B4-B3)</f>
        <v>1500</v>
      </c>
      <c r="E3" s="11"/>
      <c r="F3" s="12">
        <f>(E3+E4)/2*(B4-B3)</f>
        <v>0</v>
      </c>
      <c r="G3" s="11"/>
      <c r="H3" s="12">
        <f>(G3+G4)/2*(B4-B3)</f>
        <v>0</v>
      </c>
      <c r="I3" s="11"/>
      <c r="J3" s="12">
        <f>(I3+I4)/2*(B4-B3)</f>
        <v>0</v>
      </c>
      <c r="K3" s="13">
        <f>I3+G3+E3+C3</f>
        <v>100</v>
      </c>
    </row>
    <row r="4" spans="2:13">
      <c r="B4" s="10">
        <v>15</v>
      </c>
      <c r="C4" s="11">
        <v>100</v>
      </c>
      <c r="D4" s="12">
        <f t="shared" ref="D4:D5" si="0">(C4+C5)/2*(B5-B4)</f>
        <v>-750</v>
      </c>
      <c r="E4" s="11"/>
      <c r="F4" s="12">
        <f t="shared" ref="F4:F5" si="1">(E4+E5)/2*(B5-B4)</f>
        <v>0</v>
      </c>
      <c r="G4" s="11"/>
      <c r="H4" s="12">
        <f t="shared" ref="H4:H15" si="2">(G4+G5)/2*(B5-B4)</f>
        <v>0</v>
      </c>
      <c r="I4" s="11"/>
      <c r="J4" s="12">
        <f t="shared" ref="J4:J15" si="3">(I4+I5)/2*(B5-B4)</f>
        <v>0</v>
      </c>
      <c r="K4" s="13">
        <f t="shared" ref="K4:K15" si="4">I4+G4+E4+C4</f>
        <v>100</v>
      </c>
    </row>
    <row r="5" spans="2:13" ht="16" thickBot="1">
      <c r="B5" s="10"/>
      <c r="C5" s="11"/>
      <c r="D5" s="12">
        <f t="shared" si="0"/>
        <v>0</v>
      </c>
      <c r="E5" s="11"/>
      <c r="F5" s="12">
        <f t="shared" si="1"/>
        <v>0</v>
      </c>
      <c r="G5" s="11"/>
      <c r="H5" s="12">
        <f t="shared" si="2"/>
        <v>0</v>
      </c>
      <c r="I5" s="11"/>
      <c r="J5" s="12">
        <f t="shared" si="3"/>
        <v>0</v>
      </c>
      <c r="K5" s="13">
        <f t="shared" si="4"/>
        <v>0</v>
      </c>
    </row>
    <row r="6" spans="2:13" ht="15" customHeight="1">
      <c r="B6" s="10"/>
      <c r="C6" s="11"/>
      <c r="D6" s="12">
        <f>(C6+C7)/2*(B7-B6)</f>
        <v>0</v>
      </c>
      <c r="E6" s="11"/>
      <c r="F6" s="12">
        <f>(E6+E7)/2*(B7-B6)</f>
        <v>0</v>
      </c>
      <c r="G6" s="11"/>
      <c r="H6" s="12">
        <f t="shared" si="2"/>
        <v>0</v>
      </c>
      <c r="I6" s="11"/>
      <c r="J6" s="12">
        <f t="shared" si="3"/>
        <v>0</v>
      </c>
      <c r="K6" s="13">
        <f t="shared" si="4"/>
        <v>0</v>
      </c>
      <c r="M6" s="22" t="s">
        <v>16</v>
      </c>
    </row>
    <row r="7" spans="2:13">
      <c r="B7" s="10"/>
      <c r="C7" s="11"/>
      <c r="D7" s="12">
        <f t="shared" ref="D7:D15" si="5">(C7+C8)/2*(B8-B7)</f>
        <v>0</v>
      </c>
      <c r="E7" s="11"/>
      <c r="F7" s="12">
        <f t="shared" ref="F7:F15" si="6">(E7+E8)/2*(B8-B7)</f>
        <v>0</v>
      </c>
      <c r="G7" s="11"/>
      <c r="H7" s="12">
        <f t="shared" si="2"/>
        <v>0</v>
      </c>
      <c r="I7" s="11"/>
      <c r="J7" s="12">
        <f t="shared" si="3"/>
        <v>0</v>
      </c>
      <c r="K7" s="13">
        <f t="shared" si="4"/>
        <v>0</v>
      </c>
      <c r="M7" s="23"/>
    </row>
    <row r="8" spans="2:13" ht="16" thickBot="1">
      <c r="B8" s="10"/>
      <c r="C8" s="11"/>
      <c r="D8" s="12">
        <f t="shared" si="5"/>
        <v>0</v>
      </c>
      <c r="E8" s="11"/>
      <c r="F8" s="12">
        <f t="shared" si="6"/>
        <v>0</v>
      </c>
      <c r="G8" s="11"/>
      <c r="H8" s="12">
        <f t="shared" si="2"/>
        <v>0</v>
      </c>
      <c r="I8" s="11"/>
      <c r="J8" s="12">
        <f t="shared" si="3"/>
        <v>0</v>
      </c>
      <c r="K8" s="13">
        <f t="shared" si="4"/>
        <v>0</v>
      </c>
      <c r="M8" s="24"/>
    </row>
    <row r="9" spans="2:13">
      <c r="B9" s="10"/>
      <c r="C9" s="11"/>
      <c r="D9" s="12">
        <f t="shared" si="5"/>
        <v>0</v>
      </c>
      <c r="E9" s="11"/>
      <c r="F9" s="12">
        <f t="shared" si="6"/>
        <v>0</v>
      </c>
      <c r="G9" s="11"/>
      <c r="H9" s="12">
        <f t="shared" si="2"/>
        <v>0</v>
      </c>
      <c r="I9" s="11"/>
      <c r="J9" s="12">
        <f t="shared" si="3"/>
        <v>0</v>
      </c>
      <c r="K9" s="13">
        <f t="shared" si="4"/>
        <v>0</v>
      </c>
      <c r="M9" s="21"/>
    </row>
    <row r="10" spans="2:13">
      <c r="B10" s="10"/>
      <c r="C10" s="11"/>
      <c r="D10" s="12">
        <f t="shared" si="5"/>
        <v>0</v>
      </c>
      <c r="E10" s="11"/>
      <c r="F10" s="12">
        <f t="shared" si="6"/>
        <v>0</v>
      </c>
      <c r="G10" s="11"/>
      <c r="H10" s="12">
        <f t="shared" si="2"/>
        <v>0</v>
      </c>
      <c r="I10" s="11"/>
      <c r="J10" s="12">
        <f t="shared" si="3"/>
        <v>0</v>
      </c>
      <c r="K10" s="13">
        <f t="shared" si="4"/>
        <v>0</v>
      </c>
      <c r="M10" s="21"/>
    </row>
    <row r="11" spans="2:13">
      <c r="B11" s="10"/>
      <c r="C11" s="11"/>
      <c r="D11" s="12">
        <f t="shared" si="5"/>
        <v>0</v>
      </c>
      <c r="E11" s="11"/>
      <c r="F11" s="12">
        <f t="shared" si="6"/>
        <v>0</v>
      </c>
      <c r="G11" s="11"/>
      <c r="H11" s="12">
        <f t="shared" si="2"/>
        <v>0</v>
      </c>
      <c r="I11" s="11"/>
      <c r="J11" s="12">
        <f t="shared" si="3"/>
        <v>0</v>
      </c>
      <c r="K11" s="13">
        <f t="shared" si="4"/>
        <v>0</v>
      </c>
      <c r="M11" s="21"/>
    </row>
    <row r="12" spans="2:13">
      <c r="B12" s="10"/>
      <c r="C12" s="11"/>
      <c r="D12" s="12">
        <f t="shared" si="5"/>
        <v>0</v>
      </c>
      <c r="E12" s="11"/>
      <c r="F12" s="12">
        <f t="shared" si="6"/>
        <v>0</v>
      </c>
      <c r="G12" s="11"/>
      <c r="H12" s="12">
        <f t="shared" si="2"/>
        <v>0</v>
      </c>
      <c r="I12" s="11"/>
      <c r="J12" s="12">
        <f t="shared" si="3"/>
        <v>0</v>
      </c>
      <c r="K12" s="13">
        <f t="shared" si="4"/>
        <v>0</v>
      </c>
    </row>
    <row r="13" spans="2:13">
      <c r="B13" s="10"/>
      <c r="C13" s="11"/>
      <c r="D13" s="12">
        <f t="shared" si="5"/>
        <v>0</v>
      </c>
      <c r="E13" s="11"/>
      <c r="F13" s="12">
        <f t="shared" si="6"/>
        <v>0</v>
      </c>
      <c r="G13" s="11"/>
      <c r="H13" s="12">
        <f t="shared" si="2"/>
        <v>0</v>
      </c>
      <c r="I13" s="11"/>
      <c r="J13" s="12">
        <f t="shared" si="3"/>
        <v>0</v>
      </c>
      <c r="K13" s="13">
        <f t="shared" si="4"/>
        <v>0</v>
      </c>
    </row>
    <row r="14" spans="2:13">
      <c r="B14" s="10"/>
      <c r="C14" s="11"/>
      <c r="D14" s="12">
        <f t="shared" si="5"/>
        <v>0</v>
      </c>
      <c r="E14" s="11"/>
      <c r="F14" s="12">
        <f t="shared" si="6"/>
        <v>0</v>
      </c>
      <c r="G14" s="11"/>
      <c r="H14" s="12">
        <f t="shared" si="2"/>
        <v>0</v>
      </c>
      <c r="I14" s="11"/>
      <c r="J14" s="12">
        <f t="shared" si="3"/>
        <v>0</v>
      </c>
      <c r="K14" s="13">
        <f t="shared" si="4"/>
        <v>0</v>
      </c>
    </row>
    <row r="15" spans="2:13">
      <c r="B15" s="14"/>
      <c r="C15" s="15"/>
      <c r="D15" s="16">
        <f t="shared" si="5"/>
        <v>0</v>
      </c>
      <c r="E15" s="15"/>
      <c r="F15" s="16">
        <f t="shared" si="6"/>
        <v>0</v>
      </c>
      <c r="G15" s="15"/>
      <c r="H15" s="16">
        <f t="shared" si="2"/>
        <v>0</v>
      </c>
      <c r="I15" s="15"/>
      <c r="J15" s="16">
        <f t="shared" si="3"/>
        <v>0</v>
      </c>
      <c r="K15" s="17">
        <f t="shared" si="4"/>
        <v>0</v>
      </c>
    </row>
    <row r="19" spans="2:14">
      <c r="C19" t="s">
        <v>5</v>
      </c>
      <c r="D19" t="s">
        <v>3</v>
      </c>
      <c r="E19" t="s">
        <v>4</v>
      </c>
      <c r="F19" t="s">
        <v>11</v>
      </c>
      <c r="G19" t="s">
        <v>12</v>
      </c>
      <c r="L19" s="4" t="s">
        <v>6</v>
      </c>
      <c r="M19" s="5" t="s">
        <v>2</v>
      </c>
      <c r="N19" s="1" t="s">
        <v>14</v>
      </c>
    </row>
    <row r="20" spans="2:14">
      <c r="C20">
        <f>L20*100</f>
        <v>1500</v>
      </c>
      <c r="D20">
        <f>SUMIF(D3:D15,"&gt;0")</f>
        <v>1500</v>
      </c>
      <c r="E20">
        <f>SUMIF(F3:F15,"&gt;0")</f>
        <v>0</v>
      </c>
      <c r="F20">
        <f>SUMIF(H3:H15,"&gt;0")</f>
        <v>0</v>
      </c>
      <c r="G20">
        <f>SUMIF(J3:J15,"&gt;0")</f>
        <v>0</v>
      </c>
      <c r="L20" s="2">
        <v>15</v>
      </c>
      <c r="M20" s="3">
        <v>1</v>
      </c>
      <c r="N20" s="18">
        <v>25</v>
      </c>
    </row>
    <row r="21" spans="2:14">
      <c r="B21" t="s">
        <v>13</v>
      </c>
      <c r="C21">
        <f>C20*100/C20</f>
        <v>100</v>
      </c>
      <c r="D21">
        <f>D20*100/C20</f>
        <v>100</v>
      </c>
      <c r="E21">
        <f>E20*100/C20</f>
        <v>0</v>
      </c>
      <c r="F21">
        <f>F20*100/C20</f>
        <v>0</v>
      </c>
      <c r="G21">
        <f>G20*100/C20</f>
        <v>0</v>
      </c>
      <c r="I21" s="9"/>
    </row>
    <row r="22" spans="2:14">
      <c r="B22" s="19" t="s">
        <v>15</v>
      </c>
      <c r="C22" s="19">
        <f>C21*L20*M20*N20/100</f>
        <v>375</v>
      </c>
      <c r="D22" s="19">
        <f>D21*L20*M20*N20/100</f>
        <v>375</v>
      </c>
      <c r="E22" s="19">
        <f>E21*L20*M20*N20/100</f>
        <v>0</v>
      </c>
      <c r="F22" s="19">
        <f>F21*L20*M20*N20/100</f>
        <v>0</v>
      </c>
      <c r="G22" s="19">
        <f>G21*L20*M20*N20/100</f>
        <v>0</v>
      </c>
    </row>
  </sheetData>
  <mergeCells count="1">
    <mergeCell ref="M6:M8"/>
  </mergeCells>
  <conditionalFormatting sqref="K3:K15">
    <cfRule type="cellIs" dxfId="1" priority="1" operator="lessThan">
      <formula>100</formula>
    </cfRule>
    <cfRule type="cellIs" dxfId="0" priority="2" operator="greaterThan">
      <formula>100</formula>
    </cfRule>
  </conditionalFormatting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Calculadora</vt:lpstr>
      <vt:lpstr>Calculadora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</dc:creator>
  <cp:lastModifiedBy>Vasco</cp:lastModifiedBy>
  <dcterms:created xsi:type="dcterms:W3CDTF">2015-12-16T19:47:55Z</dcterms:created>
  <dcterms:modified xsi:type="dcterms:W3CDTF">2016-03-02T23:40:04Z</dcterms:modified>
</cp:coreProperties>
</file>